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rcd\Documents\PROJEKTI\R3-691-6251 Zavrč-Drenovec L=1430m\ZA CD\"/>
    </mc:Choice>
  </mc:AlternateContent>
  <xr:revisionPtr revIDLastSave="0" documentId="13_ncr:1_{A5FFC920-2126-42C2-AEFE-02AB0D44888F}" xr6:coauthVersionLast="36" xr6:coauthVersionMax="36" xr10:uidLastSave="{00000000-0000-0000-0000-000000000000}"/>
  <bookViews>
    <workbookView xWindow="120" yWindow="108" windowWidth="24912" windowHeight="9036" xr2:uid="{00000000-000D-0000-FFFF-FFFF00000000}"/>
  </bookViews>
  <sheets>
    <sheet name="preplastitev 6251, L=1430 m" sheetId="1" r:id="rId1"/>
  </sheets>
  <calcPr calcId="191029"/>
</workbook>
</file>

<file path=xl/calcChain.xml><?xml version="1.0" encoding="utf-8"?>
<calcChain xmlns="http://schemas.openxmlformats.org/spreadsheetml/2006/main">
  <c r="G30" i="1" l="1"/>
  <c r="G29" i="1" l="1"/>
  <c r="G22" i="1" l="1"/>
  <c r="G23" i="1"/>
  <c r="D6" i="1" l="1"/>
  <c r="G6" i="1" s="1"/>
  <c r="D8" i="1"/>
  <c r="G8" i="1" s="1"/>
  <c r="D11" i="1"/>
  <c r="G11" i="1" s="1"/>
  <c r="D13" i="1"/>
  <c r="G13" i="1" s="1"/>
  <c r="D15" i="1"/>
  <c r="D16" i="1" s="1"/>
  <c r="G16" i="1" s="1"/>
  <c r="D21" i="1"/>
  <c r="D24" i="1"/>
  <c r="G24" i="1" s="1"/>
  <c r="D27" i="1"/>
  <c r="G27" i="1" s="1"/>
  <c r="G4" i="1"/>
  <c r="G7" i="1"/>
  <c r="G9" i="1"/>
  <c r="G10" i="1"/>
  <c r="G12" i="1"/>
  <c r="G14" i="1"/>
  <c r="G17" i="1"/>
  <c r="G18" i="1"/>
  <c r="G19" i="1"/>
  <c r="G20" i="1"/>
  <c r="G21" i="1"/>
  <c r="G25" i="1"/>
  <c r="G26" i="1"/>
  <c r="G28" i="1"/>
  <c r="G15" i="1" l="1"/>
  <c r="G5" i="1"/>
  <c r="G31" i="1" l="1"/>
  <c r="G32" i="1" l="1"/>
  <c r="G33" i="1" s="1"/>
</calcChain>
</file>

<file path=xl/sharedStrings.xml><?xml version="1.0" encoding="utf-8"?>
<sst xmlns="http://schemas.openxmlformats.org/spreadsheetml/2006/main" count="68" uniqueCount="48">
  <si>
    <t>št.</t>
  </si>
  <si>
    <t>opis</t>
  </si>
  <si>
    <t>enota</t>
  </si>
  <si>
    <t>količina</t>
  </si>
  <si>
    <t>cena / e.m.</t>
  </si>
  <si>
    <t>cena</t>
  </si>
  <si>
    <t xml:space="preserve">Izdelavo elaborata delne zapore ceste ter pridobitev dovoljenja s strani upravljalca državne ceste </t>
  </si>
  <si>
    <t>kpl</t>
  </si>
  <si>
    <t>Odstranitev odvečnega materiala na območju bankine, mulde ter odvoz odvečnega materiala v trajno deponijo</t>
  </si>
  <si>
    <t>m3</t>
  </si>
  <si>
    <t>kom</t>
  </si>
  <si>
    <t>Odbijanje robov asfaltne površine, strojno - ročno ob robnikih in jaških v širini cca 0,10m</t>
  </si>
  <si>
    <t>m1</t>
  </si>
  <si>
    <t>m2</t>
  </si>
  <si>
    <t>Izdelava asfaltne mulde z iztoki v širini 0,5m1 iz AC 11 surf B50/70A3 v debelini 4cm</t>
  </si>
  <si>
    <t>Zasip z zemljino za asfaltno muldo ter utrjevanjem</t>
  </si>
  <si>
    <t>Izdelava obrabnozaporne plasti  bituminizirane plasti AC 11 surf B50/70 A3, v debelini 4 cm</t>
  </si>
  <si>
    <t>Izravnava neravnin z AC 11 surf B50/70 A3</t>
  </si>
  <si>
    <t>t</t>
  </si>
  <si>
    <t>Odstranitev obstoječe JVO ter odvoz  v skladišče do ponovne postavitve</t>
  </si>
  <si>
    <t>Ponovna postavitev JVO (z dobavo novih stebrov l=2,5m + pritrdilnega materiala ter odsevnih teles)</t>
  </si>
  <si>
    <t>KOS</t>
  </si>
  <si>
    <t xml:space="preserve">Dobava ter postavitev smernikov </t>
  </si>
  <si>
    <t>SKUPAJ brez DDV:</t>
  </si>
  <si>
    <t>SKUPAJ Z DDV:</t>
  </si>
  <si>
    <t xml:space="preserve">Preplastitev ceste R3-691, odsek 6251 Zavrč - Drenovec  od km 0,460 do km 1,890
</t>
  </si>
  <si>
    <t>DDV 22%:</t>
  </si>
  <si>
    <t>POPIS DEL</t>
  </si>
  <si>
    <t>Postavitev, vzdrževanje ter odstranitev zapore po računu koncesionarja</t>
  </si>
  <si>
    <t>Premaz vzdolžnega in prečnega stika z bitumensko zmesjo za tesnjenje delovnih stikov pri izvedbi asfalterskih del (kot npr. Dilaplast, Masfleks)</t>
  </si>
  <si>
    <t>Priprava podlage za izdelavo asfaltne mulde, v širini 0,60m  vključno z dobavo drobljenca 0,20 m3/m, razgrnjanjem ter utrjevanjem</t>
  </si>
  <si>
    <t>Pobrizg podlage s bitumensko emulzijo 0,4kg/m2 pred vgrajevanjem asfalta vključno s strojnim čiščenjem površine</t>
  </si>
  <si>
    <t>Izdelava bankine iz rezkanca s komprimiranjem in čiščenjem vozišča, širine 0,50m, globina nasipa  do 10 cm</t>
  </si>
  <si>
    <t>Ponovna postavitev zaključnice L=4 m (z dobavo novih stebrov l=2,5m + pritrdilnega materiala ter odsevnih teles)</t>
  </si>
  <si>
    <t>18a</t>
  </si>
  <si>
    <t>18b</t>
  </si>
  <si>
    <t>Dobava ter postavitev smernikov z integriranim snežnim kolom</t>
  </si>
  <si>
    <t>18c</t>
  </si>
  <si>
    <t>Dobava ter postavitev smernikov z integriranim snežnim kolom, postavljivi na JVO</t>
  </si>
  <si>
    <t>Izdelava tankoslojne vzdolžne označbe na vozišču z enokomponentno belo barvo (prekinjena ali neprekinjena), vključno 250 g/m2 posipa z drobci / kroglicami stekla, strojno. Debelina plasti suhe snovi 250 mikrometrov, širina črte 12 cm, karakteristike: koeficient odbojen svetlosti-nočna vidnost v suhih razmerah R4, nočna vidnost v mokrih razmerah RW3, dnevna vidnost v suhih razmerah Q4, drsnost S1, faktor svetlosti B3, vključno pikiranje</t>
  </si>
  <si>
    <t>Izdelava tankoslojnih ostalih označb na vozišču z enokomponentno belo barvo, vključno 250 g/m2 posipa z drobci / kroglicami stekla, strojno. Debelina plasti suhe snovi 250 mikrometrov, karakteristike: koeficient odbojen svetlosti-nočna vidnost v suhih razmerah R4, nočna vidnost v mokrih razmerah RW3, dnevna vidnost v suhih razmerah Q4, drsnost S1, faktor svetlosti B3, vključno z razmeritvijo</t>
  </si>
  <si>
    <t>Izdelava tankoslojnih ostalih označb na vozišču z enokomponentno rumeno barvo, vključno 250 g/m2 posipa z drobci / kroglicami stekla, strojno. Debelina plasti suhe snovi 250 mikrometrov, karakteristike: koeficient odbojen svetlosti-nočna vidnost v suhih razmerah R4, nočna vidnost v mokrih razmerah RW3, dnevna vidnost v suhih razmerah Q4, drsnost S1, faktor svetlosti B3, vključno z razmeritvijo</t>
  </si>
  <si>
    <r>
      <t>Izdelava debeloslojne prečne in ostalih označb na vozišču z večkomponentno hladno plastiko z vmešanimi drobci / kroglicami stekla, vključno 200 g/m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 dodatnega posipa z drobci stekla, strojno, debelina plasti 3 mm, širina črte 10 do 15 cm </t>
    </r>
  </si>
  <si>
    <r>
      <t>Izdelava debeloslojne prečne in ostalih označb na vozišču z večkomponentno hladno plastiko z vmešanimi drobci / kroglicami stekla, vključno 200 g/m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 dodatnega posipa z drobci stekla, strojno, debelina plasti 3 mm, posamezna površina označbe nad 1,5 m</t>
    </r>
    <r>
      <rPr>
        <vertAlign val="superscript"/>
        <sz val="10"/>
        <rFont val="Arial"/>
        <family val="2"/>
        <charset val="238"/>
      </rPr>
      <t>2</t>
    </r>
    <r>
      <rPr>
        <sz val="10"/>
        <rFont val="Arial"/>
        <family val="2"/>
        <charset val="238"/>
      </rPr>
      <t xml:space="preserve"> </t>
    </r>
  </si>
  <si>
    <t>Odstranitev dotrajanih obstoječih smernikov ter odvoz v trajno deponijo</t>
  </si>
  <si>
    <t>Rezkanje asfalta v debelini 4cm, vključno s odvozom asfaltenga rezkanca v gradbiščno deponijo ter strojnim čiščenjem (rezkanec se uporabi za izvedbo bankin), viški se odložijo na deponijo izvajalca</t>
  </si>
  <si>
    <t>Priprava dokumentacije (obrazcev) za BCP</t>
  </si>
  <si>
    <t>Nepredvidena dela v višini 10,0 %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</si>
</sst>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sz val="10"/>
      <name val="Arial CE"/>
      <charset val="238"/>
    </font>
    <font>
      <sz val="10"/>
      <color theme="1"/>
      <name val="Arial Narrow"/>
      <family val="2"/>
      <charset val="238"/>
    </font>
    <font>
      <sz val="1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1"/>
      <name val="Arial Narrow"/>
      <family val="2"/>
      <charset val="238"/>
    </font>
    <font>
      <sz val="10"/>
      <name val="Arial Narrow"/>
      <family val="2"/>
      <charset val="238"/>
    </font>
    <font>
      <b/>
      <sz val="12"/>
      <name val="Arial Narrow"/>
      <family val="2"/>
      <charset val="238"/>
    </font>
    <font>
      <b/>
      <sz val="10"/>
      <name val="Arial Narrow"/>
      <family val="2"/>
      <charset val="238"/>
    </font>
    <font>
      <sz val="10"/>
      <name val="Arial"/>
      <family val="2"/>
      <charset val="238"/>
    </font>
    <font>
      <vertAlign val="superscript"/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4" fillId="0" borderId="0"/>
    <xf numFmtId="0" fontId="1" fillId="0" borderId="0"/>
  </cellStyleXfs>
  <cellXfs count="54">
    <xf numFmtId="0" fontId="0" fillId="0" borderId="0" xfId="0"/>
    <xf numFmtId="0" fontId="3" fillId="0" borderId="0" xfId="1" applyFont="1"/>
    <xf numFmtId="0" fontId="2" fillId="0" borderId="0" xfId="1"/>
    <xf numFmtId="0" fontId="2" fillId="4" borderId="0" xfId="1" applyFill="1"/>
    <xf numFmtId="4" fontId="3" fillId="0" borderId="0" xfId="1" applyNumberFormat="1" applyFont="1"/>
    <xf numFmtId="0" fontId="3" fillId="0" borderId="0" xfId="1" applyFont="1" applyAlignment="1">
      <alignment horizontal="right"/>
    </xf>
    <xf numFmtId="4" fontId="2" fillId="0" borderId="0" xfId="1" applyNumberFormat="1"/>
    <xf numFmtId="0" fontId="2" fillId="0" borderId="0" xfId="1" applyAlignment="1">
      <alignment vertical="top"/>
    </xf>
    <xf numFmtId="4" fontId="5" fillId="4" borderId="4" xfId="1" applyNumberFormat="1" applyFont="1" applyFill="1" applyBorder="1" applyAlignment="1" applyProtection="1">
      <alignment horizontal="right" vertical="center"/>
      <protection locked="0"/>
    </xf>
    <xf numFmtId="0" fontId="5" fillId="4" borderId="4" xfId="1" applyFont="1" applyFill="1" applyBorder="1" applyAlignment="1" applyProtection="1">
      <alignment horizontal="center" vertical="center"/>
    </xf>
    <xf numFmtId="0" fontId="9" fillId="0" borderId="4" xfId="1" applyFont="1" applyBorder="1" applyAlignment="1" applyProtection="1">
      <alignment horizontal="center" vertical="center" wrapText="1"/>
    </xf>
    <xf numFmtId="4" fontId="9" fillId="0" borderId="4" xfId="1" applyNumberFormat="1" applyFont="1" applyFill="1" applyBorder="1" applyAlignment="1" applyProtection="1">
      <alignment vertical="center"/>
    </xf>
    <xf numFmtId="4" fontId="9" fillId="0" borderId="6" xfId="1" applyNumberFormat="1" applyFont="1" applyFill="1" applyBorder="1" applyAlignment="1" applyProtection="1">
      <alignment vertical="center"/>
    </xf>
    <xf numFmtId="4" fontId="5" fillId="4" borderId="6" xfId="1" applyNumberFormat="1" applyFont="1" applyFill="1" applyBorder="1" applyAlignment="1" applyProtection="1">
      <alignment horizontal="right" vertical="center"/>
    </xf>
    <xf numFmtId="0" fontId="6" fillId="0" borderId="0" xfId="1" applyFont="1" applyBorder="1" applyAlignment="1" applyProtection="1">
      <alignment horizontal="center" vertical="center" wrapText="1"/>
    </xf>
    <xf numFmtId="4" fontId="6" fillId="0" borderId="0" xfId="1" applyNumberFormat="1" applyFont="1" applyFill="1" applyBorder="1" applyAlignment="1" applyProtection="1">
      <alignment vertical="center"/>
    </xf>
    <xf numFmtId="0" fontId="3" fillId="0" borderId="0" xfId="1" applyFont="1" applyAlignment="1" applyProtection="1">
      <alignment vertical="center"/>
    </xf>
    <xf numFmtId="0" fontId="11" fillId="0" borderId="0" xfId="0" applyFont="1" applyFill="1" applyBorder="1" applyAlignment="1" applyProtection="1">
      <alignment horizontal="center"/>
    </xf>
    <xf numFmtId="0" fontId="3" fillId="3" borderId="4" xfId="1" applyFont="1" applyFill="1" applyBorder="1" applyAlignment="1" applyProtection="1">
      <alignment horizontal="center" vertical="center"/>
    </xf>
    <xf numFmtId="4" fontId="3" fillId="3" borderId="4" xfId="1" applyNumberFormat="1" applyFont="1" applyFill="1" applyBorder="1" applyAlignment="1" applyProtection="1">
      <alignment horizontal="center" vertical="center"/>
    </xf>
    <xf numFmtId="4" fontId="5" fillId="4" borderId="4" xfId="1" applyNumberFormat="1" applyFont="1" applyFill="1" applyBorder="1" applyAlignment="1" applyProtection="1">
      <alignment horizontal="right" vertical="center"/>
    </xf>
    <xf numFmtId="4" fontId="9" fillId="0" borderId="4" xfId="1" applyNumberFormat="1" applyFont="1" applyBorder="1" applyAlignment="1" applyProtection="1">
      <alignment vertical="center"/>
    </xf>
    <xf numFmtId="49" fontId="9" fillId="0" borderId="4" xfId="0" applyNumberFormat="1" applyFont="1" applyBorder="1" applyAlignment="1" applyProtection="1">
      <alignment horizontal="center" vertical="center"/>
    </xf>
    <xf numFmtId="4" fontId="9" fillId="0" borderId="4" xfId="0" applyNumberFormat="1" applyFont="1" applyBorder="1" applyAlignment="1" applyProtection="1">
      <alignment horizontal="right" vertical="center"/>
    </xf>
    <xf numFmtId="0" fontId="9" fillId="0" borderId="4" xfId="0" applyFont="1" applyBorder="1" applyAlignment="1" applyProtection="1">
      <alignment horizontal="center" vertical="center" wrapText="1"/>
    </xf>
    <xf numFmtId="4" fontId="9" fillId="0" borderId="4" xfId="0" applyNumberFormat="1" applyFont="1" applyBorder="1" applyAlignment="1" applyProtection="1">
      <alignment vertical="center"/>
    </xf>
    <xf numFmtId="4" fontId="9" fillId="0" borderId="6" xfId="1" applyNumberFormat="1" applyFont="1" applyBorder="1" applyAlignment="1" applyProtection="1">
      <alignment vertical="center"/>
    </xf>
    <xf numFmtId="4" fontId="8" fillId="0" borderId="5" xfId="1" applyNumberFormat="1" applyFont="1" applyBorder="1" applyAlignment="1" applyProtection="1">
      <alignment vertical="center"/>
    </xf>
    <xf numFmtId="4" fontId="7" fillId="0" borderId="5" xfId="1" applyNumberFormat="1" applyFont="1" applyFill="1" applyBorder="1" applyAlignment="1" applyProtection="1">
      <alignment vertical="center"/>
    </xf>
    <xf numFmtId="0" fontId="0" fillId="0" borderId="4" xfId="0" applyBorder="1" applyAlignment="1">
      <alignment horizontal="justify" vertical="top"/>
    </xf>
    <xf numFmtId="0" fontId="3" fillId="0" borderId="0" xfId="1" applyFont="1" applyAlignment="1" applyProtection="1">
      <alignment vertical="top"/>
    </xf>
    <xf numFmtId="0" fontId="3" fillId="3" borderId="4" xfId="1" applyFont="1" applyFill="1" applyBorder="1" applyAlignment="1" applyProtection="1">
      <alignment horizontal="center" vertical="top"/>
    </xf>
    <xf numFmtId="0" fontId="5" fillId="4" borderId="4" xfId="1" applyFont="1" applyFill="1" applyBorder="1" applyAlignment="1" applyProtection="1">
      <alignment horizontal="center" vertical="top"/>
    </xf>
    <xf numFmtId="0" fontId="3" fillId="0" borderId="0" xfId="1" applyFont="1" applyFill="1" applyBorder="1" applyAlignment="1" applyProtection="1">
      <alignment horizontal="center" vertical="top"/>
    </xf>
    <xf numFmtId="0" fontId="3" fillId="0" borderId="0" xfId="1" applyFont="1" applyAlignment="1">
      <alignment vertical="top"/>
    </xf>
    <xf numFmtId="0" fontId="11" fillId="0" borderId="0" xfId="0" applyFont="1" applyFill="1" applyBorder="1" applyAlignment="1" applyProtection="1">
      <alignment horizontal="center" vertical="top"/>
    </xf>
    <xf numFmtId="0" fontId="3" fillId="3" borderId="4" xfId="1" applyFont="1" applyFill="1" applyBorder="1" applyAlignment="1" applyProtection="1">
      <alignment vertical="top"/>
    </xf>
    <xf numFmtId="0" fontId="5" fillId="4" borderId="4" xfId="1" applyFont="1" applyFill="1" applyBorder="1" applyAlignment="1" applyProtection="1">
      <alignment vertical="top" wrapText="1"/>
    </xf>
    <xf numFmtId="0" fontId="9" fillId="0" borderId="4" xfId="1" applyFont="1" applyBorder="1" applyAlignment="1" applyProtection="1">
      <alignment vertical="top" wrapText="1"/>
    </xf>
    <xf numFmtId="0" fontId="9" fillId="0" borderId="4" xfId="0" applyFont="1" applyBorder="1" applyAlignment="1" applyProtection="1">
      <alignment horizontal="left" vertical="top" wrapText="1"/>
    </xf>
    <xf numFmtId="0" fontId="5" fillId="0" borderId="4" xfId="0" applyFont="1" applyFill="1" applyBorder="1" applyAlignment="1" applyProtection="1">
      <alignment horizontal="left" vertical="top" wrapText="1"/>
    </xf>
    <xf numFmtId="0" fontId="9" fillId="0" borderId="4" xfId="1" applyFont="1" applyBorder="1" applyAlignment="1" applyProtection="1">
      <alignment horizontal="left" vertical="top" wrapText="1"/>
    </xf>
    <xf numFmtId="0" fontId="12" fillId="0" borderId="4" xfId="0" applyFont="1" applyBorder="1" applyAlignment="1">
      <alignment vertical="top" wrapText="1"/>
    </xf>
    <xf numFmtId="0" fontId="6" fillId="0" borderId="0" xfId="1" applyFont="1" applyBorder="1" applyAlignment="1" applyProtection="1">
      <alignment vertical="top" wrapText="1"/>
    </xf>
    <xf numFmtId="4" fontId="5" fillId="4" borderId="6" xfId="1" applyNumberFormat="1" applyFont="1" applyFill="1" applyBorder="1" applyAlignment="1" applyProtection="1">
      <alignment horizontal="right" vertical="center"/>
      <protection locked="0"/>
    </xf>
    <xf numFmtId="0" fontId="12" fillId="0" borderId="4" xfId="0" applyFont="1" applyBorder="1" applyAlignment="1" applyProtection="1">
      <alignment vertical="top" wrapText="1"/>
    </xf>
    <xf numFmtId="0" fontId="7" fillId="0" borderId="8" xfId="1" applyFont="1" applyBorder="1" applyAlignment="1" applyProtection="1">
      <alignment horizontal="right" vertical="center"/>
    </xf>
    <xf numFmtId="0" fontId="7" fillId="0" borderId="9" xfId="1" applyFont="1" applyBorder="1" applyAlignment="1" applyProtection="1">
      <alignment horizontal="right" vertical="center"/>
    </xf>
    <xf numFmtId="0" fontId="10" fillId="2" borderId="1" xfId="0" applyFont="1" applyFill="1" applyBorder="1" applyAlignment="1" applyProtection="1">
      <alignment horizontal="center" vertical="top" wrapText="1"/>
    </xf>
    <xf numFmtId="0" fontId="10" fillId="2" borderId="2" xfId="0" applyFont="1" applyFill="1" applyBorder="1" applyAlignment="1" applyProtection="1">
      <alignment horizontal="center" vertical="top" wrapText="1"/>
    </xf>
    <xf numFmtId="0" fontId="7" fillId="0" borderId="7" xfId="1" applyFont="1" applyBorder="1" applyAlignment="1" applyProtection="1">
      <alignment horizontal="right" vertical="center"/>
    </xf>
    <xf numFmtId="0" fontId="7" fillId="0" borderId="3" xfId="1" applyFont="1" applyBorder="1" applyAlignment="1" applyProtection="1">
      <alignment horizontal="right" vertical="center"/>
    </xf>
    <xf numFmtId="0" fontId="7" fillId="0" borderId="10" xfId="1" applyFont="1" applyBorder="1" applyAlignment="1" applyProtection="1">
      <alignment horizontal="right" vertical="center"/>
    </xf>
    <xf numFmtId="0" fontId="7" fillId="0" borderId="11" xfId="1" applyFont="1" applyBorder="1" applyAlignment="1" applyProtection="1">
      <alignment horizontal="right" vertical="center"/>
    </xf>
  </cellXfs>
  <cellStyles count="4">
    <cellStyle name="Navadno" xfId="0" builtinId="0"/>
    <cellStyle name="Navadno 2" xfId="1" xr:uid="{00000000-0005-0000-0000-000001000000}"/>
    <cellStyle name="Navadno 2 2" xfId="2" xr:uid="{00000000-0005-0000-0000-000002000000}"/>
    <cellStyle name="Navadno 3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"/>
  <sheetViews>
    <sheetView tabSelected="1" view="pageBreakPreview" topLeftCell="A28" zoomScaleNormal="100" zoomScaleSheetLayoutView="100" workbookViewId="0">
      <selection activeCell="G31" sqref="G31"/>
    </sheetView>
  </sheetViews>
  <sheetFormatPr defaultColWidth="9.109375" defaultRowHeight="14.4" x14ac:dyDescent="0.3"/>
  <cols>
    <col min="1" max="1" width="4.109375" style="7" customWidth="1"/>
    <col min="2" max="2" width="49.21875" style="7" customWidth="1"/>
    <col min="3" max="3" width="6.109375" style="2" customWidth="1"/>
    <col min="4" max="4" width="9.6640625" style="2" hidden="1" customWidth="1"/>
    <col min="5" max="5" width="9.6640625" style="2" customWidth="1"/>
    <col min="6" max="6" width="10.33203125" style="2" customWidth="1"/>
    <col min="7" max="7" width="12" style="6" customWidth="1"/>
    <col min="8" max="16384" width="9.109375" style="2"/>
  </cols>
  <sheetData>
    <row r="1" spans="1:7" s="7" customFormat="1" ht="18" customHeight="1" thickBot="1" x14ac:dyDescent="0.3">
      <c r="A1" s="48" t="s">
        <v>25</v>
      </c>
      <c r="B1" s="48"/>
      <c r="C1" s="48"/>
      <c r="D1" s="48"/>
      <c r="E1" s="48"/>
      <c r="F1" s="48"/>
      <c r="G1" s="49"/>
    </row>
    <row r="2" spans="1:7" x14ac:dyDescent="0.3">
      <c r="A2" s="30"/>
      <c r="B2" s="35" t="s">
        <v>27</v>
      </c>
      <c r="C2" s="17"/>
      <c r="D2" s="17"/>
      <c r="E2" s="17"/>
      <c r="F2" s="17"/>
      <c r="G2" s="17"/>
    </row>
    <row r="3" spans="1:7" x14ac:dyDescent="0.3">
      <c r="A3" s="31" t="s">
        <v>0</v>
      </c>
      <c r="B3" s="36" t="s">
        <v>1</v>
      </c>
      <c r="C3" s="18" t="s">
        <v>2</v>
      </c>
      <c r="D3" s="18" t="s">
        <v>3</v>
      </c>
      <c r="E3" s="18" t="s">
        <v>3</v>
      </c>
      <c r="F3" s="18" t="s">
        <v>4</v>
      </c>
      <c r="G3" s="19" t="s">
        <v>5</v>
      </c>
    </row>
    <row r="4" spans="1:7" s="3" customFormat="1" ht="27.6" x14ac:dyDescent="0.3">
      <c r="A4" s="32">
        <v>1</v>
      </c>
      <c r="B4" s="37" t="s">
        <v>6</v>
      </c>
      <c r="C4" s="9" t="s">
        <v>7</v>
      </c>
      <c r="D4" s="11">
        <v>1</v>
      </c>
      <c r="E4" s="11">
        <v>1</v>
      </c>
      <c r="F4" s="8">
        <v>0</v>
      </c>
      <c r="G4" s="21">
        <f>ROUND(E4*F4,2)</f>
        <v>0</v>
      </c>
    </row>
    <row r="5" spans="1:7" ht="27.6" x14ac:dyDescent="0.3">
      <c r="A5" s="32">
        <v>2</v>
      </c>
      <c r="B5" s="38" t="s">
        <v>28</v>
      </c>
      <c r="C5" s="10" t="s">
        <v>7</v>
      </c>
      <c r="D5" s="11">
        <v>1</v>
      </c>
      <c r="E5" s="11">
        <v>2000</v>
      </c>
      <c r="F5" s="20">
        <v>1</v>
      </c>
      <c r="G5" s="21">
        <f t="shared" ref="G5:G29" si="0">ROUND(E5*F5,2)</f>
        <v>2000</v>
      </c>
    </row>
    <row r="6" spans="1:7" ht="27.6" x14ac:dyDescent="0.3">
      <c r="A6" s="32">
        <v>3</v>
      </c>
      <c r="B6" s="38" t="s">
        <v>8</v>
      </c>
      <c r="C6" s="10" t="s">
        <v>9</v>
      </c>
      <c r="D6" s="11">
        <f>1430*0.9*0.1</f>
        <v>128.70000000000002</v>
      </c>
      <c r="E6" s="11">
        <v>128.69999999999999</v>
      </c>
      <c r="F6" s="8">
        <v>0</v>
      </c>
      <c r="G6" s="21">
        <f t="shared" si="0"/>
        <v>0</v>
      </c>
    </row>
    <row r="7" spans="1:7" ht="27.6" x14ac:dyDescent="0.3">
      <c r="A7" s="32">
        <v>4</v>
      </c>
      <c r="B7" s="38" t="s">
        <v>44</v>
      </c>
      <c r="C7" s="10" t="s">
        <v>10</v>
      </c>
      <c r="D7" s="11">
        <v>55</v>
      </c>
      <c r="E7" s="11">
        <v>55</v>
      </c>
      <c r="F7" s="8">
        <v>0</v>
      </c>
      <c r="G7" s="21">
        <f t="shared" si="0"/>
        <v>0</v>
      </c>
    </row>
    <row r="8" spans="1:7" ht="27.6" x14ac:dyDescent="0.3">
      <c r="A8" s="32">
        <v>5</v>
      </c>
      <c r="B8" s="38" t="s">
        <v>11</v>
      </c>
      <c r="C8" s="10" t="s">
        <v>12</v>
      </c>
      <c r="D8" s="11">
        <f>1430+10</f>
        <v>1440</v>
      </c>
      <c r="E8" s="11">
        <v>1440</v>
      </c>
      <c r="F8" s="8">
        <v>0</v>
      </c>
      <c r="G8" s="21">
        <f t="shared" si="0"/>
        <v>0</v>
      </c>
    </row>
    <row r="9" spans="1:7" ht="42" customHeight="1" x14ac:dyDescent="0.3">
      <c r="A9" s="32">
        <v>6</v>
      </c>
      <c r="B9" s="39" t="s">
        <v>45</v>
      </c>
      <c r="C9" s="22" t="s">
        <v>13</v>
      </c>
      <c r="D9" s="23">
        <v>9328</v>
      </c>
      <c r="E9" s="11">
        <v>9328</v>
      </c>
      <c r="F9" s="8">
        <v>0</v>
      </c>
      <c r="G9" s="21">
        <f t="shared" si="0"/>
        <v>0</v>
      </c>
    </row>
    <row r="10" spans="1:7" ht="41.4" x14ac:dyDescent="0.3">
      <c r="A10" s="32">
        <v>7</v>
      </c>
      <c r="B10" s="38" t="s">
        <v>29</v>
      </c>
      <c r="C10" s="10" t="s">
        <v>12</v>
      </c>
      <c r="D10" s="11">
        <v>102</v>
      </c>
      <c r="E10" s="11">
        <v>102</v>
      </c>
      <c r="F10" s="8">
        <v>0</v>
      </c>
      <c r="G10" s="21">
        <f t="shared" si="0"/>
        <v>0</v>
      </c>
    </row>
    <row r="11" spans="1:7" ht="32.4" customHeight="1" x14ac:dyDescent="0.3">
      <c r="A11" s="32">
        <v>8</v>
      </c>
      <c r="B11" s="38" t="s">
        <v>30</v>
      </c>
      <c r="C11" s="10" t="s">
        <v>12</v>
      </c>
      <c r="D11" s="11">
        <f>180+105+10</f>
        <v>295</v>
      </c>
      <c r="E11" s="11">
        <v>295</v>
      </c>
      <c r="F11" s="8">
        <v>0</v>
      </c>
      <c r="G11" s="21">
        <f t="shared" si="0"/>
        <v>0</v>
      </c>
    </row>
    <row r="12" spans="1:7" ht="27.6" x14ac:dyDescent="0.3">
      <c r="A12" s="32">
        <v>9</v>
      </c>
      <c r="B12" s="40" t="s">
        <v>14</v>
      </c>
      <c r="C12" s="24" t="s">
        <v>12</v>
      </c>
      <c r="D12" s="25">
        <v>295</v>
      </c>
      <c r="E12" s="11">
        <v>295</v>
      </c>
      <c r="F12" s="8">
        <v>0</v>
      </c>
      <c r="G12" s="21">
        <f t="shared" si="0"/>
        <v>0</v>
      </c>
    </row>
    <row r="13" spans="1:7" x14ac:dyDescent="0.3">
      <c r="A13" s="32">
        <v>10</v>
      </c>
      <c r="B13" s="40" t="s">
        <v>15</v>
      </c>
      <c r="C13" s="24" t="s">
        <v>13</v>
      </c>
      <c r="D13" s="25">
        <f>295*0.3</f>
        <v>88.5</v>
      </c>
      <c r="E13" s="11">
        <v>88.5</v>
      </c>
      <c r="F13" s="8">
        <v>0</v>
      </c>
      <c r="G13" s="21">
        <f t="shared" si="0"/>
        <v>0</v>
      </c>
    </row>
    <row r="14" spans="1:7" ht="27.6" x14ac:dyDescent="0.3">
      <c r="A14" s="32">
        <v>11</v>
      </c>
      <c r="B14" s="40" t="s">
        <v>31</v>
      </c>
      <c r="C14" s="24" t="s">
        <v>13</v>
      </c>
      <c r="D14" s="25">
        <v>9328</v>
      </c>
      <c r="E14" s="11">
        <v>9328</v>
      </c>
      <c r="F14" s="8">
        <v>0</v>
      </c>
      <c r="G14" s="21">
        <f t="shared" si="0"/>
        <v>0</v>
      </c>
    </row>
    <row r="15" spans="1:7" ht="27.6" x14ac:dyDescent="0.3">
      <c r="A15" s="32">
        <v>12</v>
      </c>
      <c r="B15" s="38" t="s">
        <v>16</v>
      </c>
      <c r="C15" s="10" t="s">
        <v>13</v>
      </c>
      <c r="D15" s="11">
        <f>6.4*1430+66+40+70</f>
        <v>9328</v>
      </c>
      <c r="E15" s="11">
        <v>9328</v>
      </c>
      <c r="F15" s="8">
        <v>0</v>
      </c>
      <c r="G15" s="21">
        <f t="shared" si="0"/>
        <v>0</v>
      </c>
    </row>
    <row r="16" spans="1:7" x14ac:dyDescent="0.3">
      <c r="A16" s="32">
        <v>13</v>
      </c>
      <c r="B16" s="41" t="s">
        <v>17</v>
      </c>
      <c r="C16" s="10" t="s">
        <v>18</v>
      </c>
      <c r="D16" s="11">
        <f>D15*0.037</f>
        <v>345.13599999999997</v>
      </c>
      <c r="E16" s="11">
        <v>345.14</v>
      </c>
      <c r="F16" s="8">
        <v>0</v>
      </c>
      <c r="G16" s="21">
        <f t="shared" si="0"/>
        <v>0</v>
      </c>
    </row>
    <row r="17" spans="1:7" ht="28.8" customHeight="1" x14ac:dyDescent="0.3">
      <c r="A17" s="32">
        <v>14</v>
      </c>
      <c r="B17" s="38" t="s">
        <v>32</v>
      </c>
      <c r="C17" s="10" t="s">
        <v>13</v>
      </c>
      <c r="D17" s="11">
        <v>600</v>
      </c>
      <c r="E17" s="11">
        <v>600</v>
      </c>
      <c r="F17" s="8">
        <v>0</v>
      </c>
      <c r="G17" s="21">
        <f t="shared" si="0"/>
        <v>0</v>
      </c>
    </row>
    <row r="18" spans="1:7" ht="25.8" customHeight="1" x14ac:dyDescent="0.3">
      <c r="A18" s="32">
        <v>15</v>
      </c>
      <c r="B18" s="38" t="s">
        <v>19</v>
      </c>
      <c r="C18" s="10" t="s">
        <v>12</v>
      </c>
      <c r="D18" s="11">
        <v>104</v>
      </c>
      <c r="E18" s="11">
        <v>104</v>
      </c>
      <c r="F18" s="8">
        <v>0</v>
      </c>
      <c r="G18" s="21">
        <f t="shared" si="0"/>
        <v>0</v>
      </c>
    </row>
    <row r="19" spans="1:7" ht="29.4" customHeight="1" x14ac:dyDescent="0.3">
      <c r="A19" s="32">
        <v>16</v>
      </c>
      <c r="B19" s="38" t="s">
        <v>20</v>
      </c>
      <c r="C19" s="10" t="s">
        <v>12</v>
      </c>
      <c r="D19" s="11">
        <v>96</v>
      </c>
      <c r="E19" s="11">
        <v>96</v>
      </c>
      <c r="F19" s="8">
        <v>0</v>
      </c>
      <c r="G19" s="21">
        <f t="shared" si="0"/>
        <v>0</v>
      </c>
    </row>
    <row r="20" spans="1:7" ht="31.8" customHeight="1" x14ac:dyDescent="0.3">
      <c r="A20" s="32">
        <v>17</v>
      </c>
      <c r="B20" s="38" t="s">
        <v>33</v>
      </c>
      <c r="C20" s="10" t="s">
        <v>21</v>
      </c>
      <c r="D20" s="11">
        <v>2</v>
      </c>
      <c r="E20" s="11">
        <v>2</v>
      </c>
      <c r="F20" s="8">
        <v>0</v>
      </c>
      <c r="G20" s="21">
        <f t="shared" si="0"/>
        <v>0</v>
      </c>
    </row>
    <row r="21" spans="1:7" ht="18" customHeight="1" x14ac:dyDescent="0.3">
      <c r="A21" s="32" t="s">
        <v>34</v>
      </c>
      <c r="B21" s="38" t="s">
        <v>22</v>
      </c>
      <c r="C21" s="10" t="s">
        <v>10</v>
      </c>
      <c r="D21" s="11" t="e">
        <f>58-#REF!</f>
        <v>#REF!</v>
      </c>
      <c r="E21" s="11">
        <v>28</v>
      </c>
      <c r="F21" s="8">
        <v>0</v>
      </c>
      <c r="G21" s="21">
        <f t="shared" si="0"/>
        <v>0</v>
      </c>
    </row>
    <row r="22" spans="1:7" ht="18" customHeight="1" x14ac:dyDescent="0.3">
      <c r="A22" s="32" t="s">
        <v>35</v>
      </c>
      <c r="B22" s="38" t="s">
        <v>36</v>
      </c>
      <c r="C22" s="10" t="s">
        <v>10</v>
      </c>
      <c r="D22" s="11"/>
      <c r="E22" s="11">
        <v>24</v>
      </c>
      <c r="F22" s="8">
        <v>0</v>
      </c>
      <c r="G22" s="21">
        <f t="shared" ref="G22:G23" si="1">ROUND(E22*F22,2)</f>
        <v>0</v>
      </c>
    </row>
    <row r="23" spans="1:7" ht="31.8" customHeight="1" x14ac:dyDescent="0.3">
      <c r="A23" s="32" t="s">
        <v>37</v>
      </c>
      <c r="B23" s="38" t="s">
        <v>38</v>
      </c>
      <c r="C23" s="10" t="s">
        <v>10</v>
      </c>
      <c r="D23" s="11"/>
      <c r="E23" s="11">
        <v>4</v>
      </c>
      <c r="F23" s="8">
        <v>0</v>
      </c>
      <c r="G23" s="21">
        <f t="shared" si="1"/>
        <v>0</v>
      </c>
    </row>
    <row r="24" spans="1:7" ht="105.6" x14ac:dyDescent="0.3">
      <c r="A24" s="32">
        <v>20</v>
      </c>
      <c r="B24" s="29" t="s">
        <v>39</v>
      </c>
      <c r="C24" s="10" t="s">
        <v>12</v>
      </c>
      <c r="D24" s="11">
        <f>700+1430</f>
        <v>2130</v>
      </c>
      <c r="E24" s="11">
        <v>2130</v>
      </c>
      <c r="F24" s="8">
        <v>0</v>
      </c>
      <c r="G24" s="21">
        <f t="shared" si="0"/>
        <v>0</v>
      </c>
    </row>
    <row r="25" spans="1:7" ht="94.8" customHeight="1" x14ac:dyDescent="0.3">
      <c r="A25" s="32">
        <v>21</v>
      </c>
      <c r="B25" s="29" t="s">
        <v>40</v>
      </c>
      <c r="C25" s="10" t="s">
        <v>13</v>
      </c>
      <c r="D25" s="11">
        <v>15</v>
      </c>
      <c r="E25" s="11">
        <v>15</v>
      </c>
      <c r="F25" s="8">
        <v>0</v>
      </c>
      <c r="G25" s="21">
        <f t="shared" si="0"/>
        <v>0</v>
      </c>
    </row>
    <row r="26" spans="1:7" ht="95.4" customHeight="1" x14ac:dyDescent="0.3">
      <c r="A26" s="32">
        <v>22</v>
      </c>
      <c r="B26" s="29" t="s">
        <v>41</v>
      </c>
      <c r="C26" s="10" t="s">
        <v>13</v>
      </c>
      <c r="D26" s="11">
        <v>36</v>
      </c>
      <c r="E26" s="11">
        <v>36</v>
      </c>
      <c r="F26" s="8">
        <v>0</v>
      </c>
      <c r="G26" s="21">
        <f t="shared" si="0"/>
        <v>0</v>
      </c>
    </row>
    <row r="27" spans="1:7" ht="70.8" x14ac:dyDescent="0.3">
      <c r="A27" s="32">
        <v>23</v>
      </c>
      <c r="B27" s="42" t="s">
        <v>43</v>
      </c>
      <c r="C27" s="10" t="s">
        <v>13</v>
      </c>
      <c r="D27" s="11">
        <f>12+40+50</f>
        <v>102</v>
      </c>
      <c r="E27" s="11">
        <v>102</v>
      </c>
      <c r="F27" s="8">
        <v>0</v>
      </c>
      <c r="G27" s="21">
        <f t="shared" si="0"/>
        <v>0</v>
      </c>
    </row>
    <row r="28" spans="1:7" ht="68.400000000000006" customHeight="1" x14ac:dyDescent="0.3">
      <c r="A28" s="32">
        <v>24</v>
      </c>
      <c r="B28" s="42" t="s">
        <v>42</v>
      </c>
      <c r="C28" s="10" t="s">
        <v>12</v>
      </c>
      <c r="D28" s="11">
        <v>80</v>
      </c>
      <c r="E28" s="11">
        <v>80</v>
      </c>
      <c r="F28" s="8">
        <v>0</v>
      </c>
      <c r="G28" s="21">
        <f t="shared" si="0"/>
        <v>0</v>
      </c>
    </row>
    <row r="29" spans="1:7" ht="15.6" customHeight="1" x14ac:dyDescent="0.3">
      <c r="A29" s="32">
        <v>25</v>
      </c>
      <c r="B29" s="45" t="s">
        <v>46</v>
      </c>
      <c r="C29" s="10" t="s">
        <v>7</v>
      </c>
      <c r="D29" s="11"/>
      <c r="E29" s="12">
        <v>1</v>
      </c>
      <c r="F29" s="44">
        <v>0</v>
      </c>
      <c r="G29" s="21">
        <f t="shared" si="0"/>
        <v>0</v>
      </c>
    </row>
    <row r="30" spans="1:7" ht="15" thickBot="1" x14ac:dyDescent="0.35">
      <c r="A30" s="32">
        <v>26</v>
      </c>
      <c r="B30" s="41" t="s">
        <v>47</v>
      </c>
      <c r="C30" s="10"/>
      <c r="D30" s="11"/>
      <c r="E30" s="12"/>
      <c r="F30" s="13"/>
      <c r="G30" s="26">
        <f>SUM(G4:G29)*0.1</f>
        <v>200</v>
      </c>
    </row>
    <row r="31" spans="1:7" ht="18.600000000000001" customHeight="1" thickBot="1" x14ac:dyDescent="0.35">
      <c r="A31" s="33"/>
      <c r="B31" s="43"/>
      <c r="C31" s="14"/>
      <c r="D31" s="15"/>
      <c r="E31" s="50" t="s">
        <v>23</v>
      </c>
      <c r="F31" s="51"/>
      <c r="G31" s="27">
        <f>ROUND(SUM(G4:G30),2)</f>
        <v>2200</v>
      </c>
    </row>
    <row r="32" spans="1:7" ht="18.600000000000001" customHeight="1" thickBot="1" x14ac:dyDescent="0.35">
      <c r="A32" s="30"/>
      <c r="B32" s="30"/>
      <c r="C32" s="16"/>
      <c r="D32" s="16"/>
      <c r="E32" s="52" t="s">
        <v>26</v>
      </c>
      <c r="F32" s="53"/>
      <c r="G32" s="28">
        <f>ROUND(G31*0.22,2)</f>
        <v>484</v>
      </c>
    </row>
    <row r="33" spans="1:7" ht="18.600000000000001" customHeight="1" thickBot="1" x14ac:dyDescent="0.35">
      <c r="A33" s="30"/>
      <c r="B33" s="30"/>
      <c r="C33" s="16"/>
      <c r="D33" s="16"/>
      <c r="E33" s="46" t="s">
        <v>24</v>
      </c>
      <c r="F33" s="47"/>
      <c r="G33" s="28">
        <f>ROUND(SUM(G31:G32),2)</f>
        <v>2684</v>
      </c>
    </row>
    <row r="34" spans="1:7" ht="30" customHeight="1" x14ac:dyDescent="0.3">
      <c r="A34" s="34"/>
      <c r="B34" s="34"/>
      <c r="C34" s="1"/>
      <c r="D34" s="1"/>
      <c r="E34" s="1"/>
      <c r="F34" s="1"/>
      <c r="G34" s="4"/>
    </row>
    <row r="35" spans="1:7" x14ac:dyDescent="0.3">
      <c r="A35" s="34"/>
      <c r="B35" s="34"/>
      <c r="C35" s="1"/>
      <c r="D35" s="1"/>
      <c r="E35" s="1"/>
      <c r="F35" s="5"/>
      <c r="G35" s="4"/>
    </row>
  </sheetData>
  <sheetProtection algorithmName="SHA-512" hashValue="WrjH80adkdfwbZzgMzPHDzXaCVD4MXGPFY4Yiew0BEAltFDbeIkWlALpyrvUZ1u+dhro8zi8axMySPXeZNNcVw==" saltValue="sXO7E7Cd4XTyUtVVw50PcA==" spinCount="100000" sheet="1" objects="1" scenarios="1"/>
  <mergeCells count="4">
    <mergeCell ref="E33:F33"/>
    <mergeCell ref="A1:G1"/>
    <mergeCell ref="E31:F31"/>
    <mergeCell ref="E32:F32"/>
  </mergeCells>
  <dataValidations count="1">
    <dataValidation type="custom" allowBlank="1" showInputMessage="1" showErrorMessage="1" errorTitle="Preverite vnos" error="Ceno/e.mere je po Navodilih 4.4.1 potrebno vnesti zaokroženo  na dve decimalki " sqref="F4:F30" xr:uid="{00000000-0002-0000-0000-000000000000}">
      <formula1>F4=ROUND(F4,2)</formula1>
    </dataValidation>
  </dataValidations>
  <pageMargins left="0.31496062992125984" right="0.31496062992125984" top="0.15748031496062992" bottom="0.15748031496062992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preplastitev 6251, L=1430 m</vt:lpstr>
    </vt:vector>
  </TitlesOfParts>
  <Company>Avtera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Mitja ŠINJUR</dc:creator>
  <cp:lastModifiedBy>David Merc</cp:lastModifiedBy>
  <cp:lastPrinted>2021-10-12T12:38:44Z</cp:lastPrinted>
  <dcterms:created xsi:type="dcterms:W3CDTF">2021-08-25T08:54:33Z</dcterms:created>
  <dcterms:modified xsi:type="dcterms:W3CDTF">2021-10-26T06:30:51Z</dcterms:modified>
</cp:coreProperties>
</file>